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tcvstt-my.sharepoint.com/personal/paulius_mika_zemaitijosnp_lt/Documents/Desktop/D diskas/aikštelės/jezdauskiskiai/Pirkimo parai6ka/"/>
    </mc:Choice>
  </mc:AlternateContent>
  <xr:revisionPtr revIDLastSave="11" documentId="8_{5CD71800-2549-4551-9CAE-7B1C2F906699}" xr6:coauthVersionLast="47" xr6:coauthVersionMax="47" xr10:uidLastSave="{3C6128F5-5E4E-43BA-BA4C-9817B30B4FE6}"/>
  <bookViews>
    <workbookView xWindow="-120" yWindow="-120" windowWidth="29040" windowHeight="15720" xr2:uid="{FEAACE05-B45F-48C0-AC08-38DA70E23962}"/>
  </bookViews>
  <sheets>
    <sheet name="B forma" sheetId="1" r:id="rId1"/>
  </sheets>
  <definedNames>
    <definedName name="_xlnm.Print_Area" localSheetId="0">'B forma'!$A$1:$H$80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1" l="1"/>
  <c r="F16" i="1"/>
  <c r="F70" i="1"/>
  <c r="F52" i="1"/>
  <c r="F48" i="1"/>
  <c r="F44" i="1"/>
  <c r="F40" i="1"/>
  <c r="F35" i="1"/>
  <c r="F25" i="1"/>
  <c r="F18" i="1"/>
  <c r="F72" i="1" l="1"/>
  <c r="F73" i="1" s="1"/>
</calcChain>
</file>

<file path=xl/sharedStrings.xml><?xml version="1.0" encoding="utf-8"?>
<sst xmlns="http://schemas.openxmlformats.org/spreadsheetml/2006/main" count="174" uniqueCount="125">
  <si>
    <t>Rangovas:</t>
  </si>
  <si>
    <t>Sutarties pavadinimas:</t>
  </si>
  <si>
    <t>Sutarties data ir numeris:</t>
  </si>
  <si>
    <t>Eil. Nr.</t>
  </si>
  <si>
    <t>Mato vnt.</t>
  </si>
  <si>
    <r>
      <t xml:space="preserve">Techninė specifikacija 
</t>
    </r>
    <r>
      <rPr>
        <sz val="9"/>
        <rFont val="Arial"/>
        <family val="2"/>
        <charset val="186"/>
      </rPr>
      <t>(nuoroda)</t>
    </r>
    <r>
      <rPr>
        <b/>
        <sz val="9"/>
        <rFont val="Arial"/>
        <family val="2"/>
        <charset val="186"/>
      </rPr>
      <t xml:space="preserve"> </t>
    </r>
  </si>
  <si>
    <t>IŠ VISO:</t>
  </si>
  <si>
    <t>PVM:</t>
  </si>
  <si>
    <t>IŠ VISO SU PVM:</t>
  </si>
  <si>
    <t>Rangovo atstovas:</t>
  </si>
  <si>
    <t>(vardas, pavardė, pareigos)</t>
  </si>
  <si>
    <t>(data)</t>
  </si>
  <si>
    <t>(parašas)</t>
  </si>
  <si>
    <t>Darbo pavadinimas</t>
  </si>
  <si>
    <t>Iš viso:</t>
  </si>
  <si>
    <t>1.</t>
  </si>
  <si>
    <t>2.</t>
  </si>
  <si>
    <t>3.</t>
  </si>
  <si>
    <t>1.1.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</si>
  <si>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</si>
  <si>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</si>
  <si>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</si>
  <si>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</si>
  <si>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</si>
  <si>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</si>
  <si>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</si>
  <si>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</si>
  <si>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</si>
  <si>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PRIEDAS NR. 5</t>
  </si>
  <si>
    <t>Sutartinė kaina, EUR, be PVM</t>
  </si>
  <si>
    <t>Pastabos:</t>
  </si>
  <si>
    <t>kompl.</t>
  </si>
  <si>
    <t>Sutartinis kiekis, proc.</t>
  </si>
  <si>
    <t>Pastabos</t>
  </si>
  <si>
    <t>2) Rangovas negali keisti jokių lentelės laukelių turinio. Rangovas turi įrašyti tik kiekvieno darbo kainą 5 stulpelyje.</t>
  </si>
  <si>
    <t>1) Užsakovas turi užpildyti 1-2 stulpelius, taip pat užpildyti 6 stulpelį pagal atitinkamus Sutarties dokumentus (Statinio projektą, Užsakovo užduotį), ir gali įrašyti pastabas 7 stulpelyje. 5 stulpelyje eilutėje "PVM" turi būti pakeistas PVM tarifas, jeigu jis nėra 21%;</t>
  </si>
  <si>
    <t>DARBŲ KAINŲ ŽINIARAŠTIS (B FORMA)</t>
  </si>
  <si>
    <t>Fiksuotos kainos sutartis - atlikto darbo progreso procentinis vertinimas</t>
  </si>
  <si>
    <t>Paruošiamieji darbai</t>
  </si>
  <si>
    <t>Grunto kasimas ir perstūmimas</t>
  </si>
  <si>
    <t>Žemės darbai</t>
  </si>
  <si>
    <t>grunto kasimas ekskavatoriais</t>
  </si>
  <si>
    <t>2.3.</t>
  </si>
  <si>
    <t xml:space="preserve">sklypo planiravimas </t>
  </si>
  <si>
    <t>grunto tankinimas motorizuotu vibrovolu</t>
  </si>
  <si>
    <t>2.4.</t>
  </si>
  <si>
    <t xml:space="preserve">dirvos paruošimas gazonams </t>
  </si>
  <si>
    <t>2.5.</t>
  </si>
  <si>
    <t xml:space="preserve">gazonų užsėjimas </t>
  </si>
  <si>
    <t xml:space="preserve">Betono dangos įrengimas </t>
  </si>
  <si>
    <t>Viensluoksnių dangų 20 cm storio iš kelių betonų įrengimas.</t>
  </si>
  <si>
    <t>armatūros tinklų sudėjimas betonuojant kelio dangą</t>
  </si>
  <si>
    <t>Kelio pagrindo įrengimas iš betono</t>
  </si>
  <si>
    <t>kelio pagrindo įrengimas iš dolomito skaldos</t>
  </si>
  <si>
    <t xml:space="preserve">apsauginių šalčiui atsparių kelio pagrindo sluoksnių įrengimas </t>
  </si>
  <si>
    <t>Monolitinių gelžbetoninių pamatų srmavimas atskirais strypais</t>
  </si>
  <si>
    <t>Geotekstilės paklojimas</t>
  </si>
  <si>
    <t>3.8.</t>
  </si>
  <si>
    <t xml:space="preserve">Deformacinių siūlių įrengimas panaudojant metalinius lakštus </t>
  </si>
  <si>
    <t>4.</t>
  </si>
  <si>
    <t>Dangos susitraukimo ir deformacinių siūlių įrengimas</t>
  </si>
  <si>
    <t>4.1.</t>
  </si>
  <si>
    <t>Deformacinių siūlių įrengimas , panaudojant sandarinimo tirpiklius ir injekuojant hermetiku</t>
  </si>
  <si>
    <t>4.2.</t>
  </si>
  <si>
    <t>Deformacinių siūlių įrengimas panaudojant hermetiką</t>
  </si>
  <si>
    <t>5.</t>
  </si>
  <si>
    <t xml:space="preserve">Inkaravimo darbai </t>
  </si>
  <si>
    <t>5.1.</t>
  </si>
  <si>
    <t>5.2.</t>
  </si>
  <si>
    <t>6.</t>
  </si>
  <si>
    <t>Tvora ir jos elementai</t>
  </si>
  <si>
    <t>6.1.</t>
  </si>
  <si>
    <t>Metalinio tinklo skydų tvoros įrengimas</t>
  </si>
  <si>
    <t>6.2.</t>
  </si>
  <si>
    <t xml:space="preserve">vartų įrengimas </t>
  </si>
  <si>
    <t>7.</t>
  </si>
  <si>
    <t>Vaizdo stebėjimo kameros</t>
  </si>
  <si>
    <t>7.1.</t>
  </si>
  <si>
    <t>Cinkuotų apšvietimo stulpų montavimas gelžbetoniniuose pamatuose</t>
  </si>
  <si>
    <t>7.2.</t>
  </si>
  <si>
    <t xml:space="preserve">Lauko videokameros montavimas tvirtinant prie sienos </t>
  </si>
  <si>
    <t>8.</t>
  </si>
  <si>
    <t xml:space="preserve">Lauko vandentiekio ir nuotekų tinklai </t>
  </si>
  <si>
    <t>8.1.</t>
  </si>
  <si>
    <t xml:space="preserve">Žemės darbai nuotekų vamzdynams </t>
  </si>
  <si>
    <t>8.2.</t>
  </si>
  <si>
    <t xml:space="preserve">Nuotekų surinkimo tinklų plastikinių ir plastikinių armuotų įmovių vamzdžių klojimas </t>
  </si>
  <si>
    <t>8.3.</t>
  </si>
  <si>
    <t>8.4.</t>
  </si>
  <si>
    <t>Smėlio pagrindo po vamzdynais įrengimas</t>
  </si>
  <si>
    <t xml:space="preserve">Vamzdynų pirminis (apsauginis) užpylimas smėliu </t>
  </si>
  <si>
    <t>8.5.</t>
  </si>
  <si>
    <t>8.6.</t>
  </si>
  <si>
    <t>8.7.</t>
  </si>
  <si>
    <t>Paviršinio vandens surinkimo kanalų paklojimas ant įrengto pagrindo</t>
  </si>
  <si>
    <t>Paviršinio vandens surinkimo sistemo papildomų elementų montavimas (įtekėjimo dėžės)</t>
  </si>
  <si>
    <t>Plastikinių lauko nuotakyno šulinių montavimas</t>
  </si>
  <si>
    <t>8.8.</t>
  </si>
  <si>
    <t>8.9.</t>
  </si>
  <si>
    <t xml:space="preserve">Nuotekų bei dumblo persiurbimo siurblinių montavimas </t>
  </si>
  <si>
    <t>8.10.</t>
  </si>
  <si>
    <t xml:space="preserve">Apvalių surenkamų gelžbetononių D 2m. kanalizacijos šulinių įrengimas </t>
  </si>
  <si>
    <t xml:space="preserve">Apvalių surenkamų gelžbetononių D 1,5 m. kanalizacijos šulinių įrengimas </t>
  </si>
  <si>
    <t>8.11.</t>
  </si>
  <si>
    <t>Siurblių agregatų montavimas (Siurbimo nominalusis vidinis skersmuo daugiau nei 100 mm)</t>
  </si>
  <si>
    <t>8.12.</t>
  </si>
  <si>
    <t>Movinių ventilių, čiaupų, vožtuvų prijungimas</t>
  </si>
  <si>
    <t>8.13.</t>
  </si>
  <si>
    <t>Vandentiekio ketinių sklendžių arba atbulinių vožtuvų D 200 mm. Pastatymas</t>
  </si>
  <si>
    <t>8.14</t>
  </si>
  <si>
    <t>Plastikinių vamzdžių vamzdynų iki 630 mm. Skersmens hidraulinis bandymas</t>
  </si>
  <si>
    <t>8.15.</t>
  </si>
  <si>
    <t xml:space="preserve">nuotekų talpų 50 m3 ir jų montavimas </t>
  </si>
  <si>
    <t>8.16.</t>
  </si>
  <si>
    <t>Fekalinis siurblys XSP18-20/0,75 ir montavimas</t>
  </si>
  <si>
    <t>Techninis projektas 34-36 psl.</t>
  </si>
  <si>
    <t>Techninis projektas 36-38 psl</t>
  </si>
  <si>
    <t>Techninis projektas 38-49 psl</t>
  </si>
  <si>
    <t>Techninis projektas 46-47 psl</t>
  </si>
  <si>
    <t>Armatūros tinklų sudėjimas</t>
  </si>
  <si>
    <t>Techninis projektas 62 psl.</t>
  </si>
  <si>
    <t>Techninis projektas 38-49 psl. ir 52 psl</t>
  </si>
  <si>
    <t>Techninis projektas 62 psl. ir 13-15 psl.</t>
  </si>
  <si>
    <t>Techninis projektas 76-95 psl.</t>
  </si>
  <si>
    <t>Užsakovas: Žemaitijos nacionalinio parko direkcija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</si>
</sst>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rgb="FF000000"/>
      <name val="Arial"/>
      <family val="2"/>
      <charset val="186"/>
    </font>
    <font>
      <sz val="8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21" xfId="1" applyFont="1" applyBorder="1" applyAlignment="1">
      <alignment horizontal="left"/>
    </xf>
    <xf numFmtId="0" fontId="2" fillId="0" borderId="21" xfId="1" applyFont="1" applyBorder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wrapText="1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33" xfId="1" applyFont="1" applyFill="1" applyBorder="1" applyAlignment="1">
      <alignment horizontal="right"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3" fillId="2" borderId="28" xfId="1" applyFont="1" applyFill="1" applyBorder="1" applyAlignment="1">
      <alignment horizontal="right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16" xfId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2" fillId="2" borderId="24" xfId="1" applyFont="1" applyFill="1" applyBorder="1" applyAlignment="1">
      <alignment horizontal="center" wrapText="1"/>
    </xf>
    <xf numFmtId="0" fontId="3" fillId="2" borderId="23" xfId="1" applyFont="1" applyFill="1" applyBorder="1" applyAlignment="1">
      <alignment horizontal="right" wrapText="1"/>
    </xf>
    <xf numFmtId="0" fontId="3" fillId="2" borderId="23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left" wrapText="1"/>
    </xf>
    <xf numFmtId="0" fontId="7" fillId="2" borderId="24" xfId="0" applyFont="1" applyFill="1" applyBorder="1" applyAlignment="1">
      <alignment horizontal="left" wrapText="1"/>
    </xf>
    <xf numFmtId="0" fontId="7" fillId="2" borderId="23" xfId="0" applyFont="1" applyFill="1" applyBorder="1" applyAlignment="1">
      <alignment horizontal="right" wrapText="1"/>
    </xf>
    <xf numFmtId="0" fontId="3" fillId="2" borderId="11" xfId="1" applyFont="1" applyFill="1" applyBorder="1" applyAlignment="1">
      <alignment horizontal="center" vertical="center"/>
    </xf>
    <xf numFmtId="4" fontId="2" fillId="0" borderId="11" xfId="1" applyNumberFormat="1" applyFont="1" applyBorder="1" applyAlignment="1">
      <alignment horizontal="right" wrapText="1"/>
    </xf>
    <xf numFmtId="4" fontId="2" fillId="0" borderId="11" xfId="1" applyNumberFormat="1" applyFont="1" applyBorder="1" applyAlignment="1">
      <alignment horizontal="right"/>
    </xf>
    <xf numFmtId="0" fontId="3" fillId="2" borderId="22" xfId="1" applyFont="1" applyFill="1" applyBorder="1" applyAlignment="1">
      <alignment horizontal="left"/>
    </xf>
    <xf numFmtId="0" fontId="2" fillId="2" borderId="25" xfId="1" applyFont="1" applyFill="1" applyBorder="1" applyAlignment="1">
      <alignment horizontal="left" wrapText="1"/>
    </xf>
    <xf numFmtId="0" fontId="2" fillId="2" borderId="26" xfId="1" applyFont="1" applyFill="1" applyBorder="1" applyAlignment="1">
      <alignment horizontal="left" wrapText="1"/>
    </xf>
    <xf numFmtId="0" fontId="3" fillId="2" borderId="25" xfId="1" applyFont="1" applyFill="1" applyBorder="1" applyAlignment="1">
      <alignment horizontal="left" wrapText="1"/>
    </xf>
    <xf numFmtId="0" fontId="3" fillId="2" borderId="26" xfId="1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7" fillId="2" borderId="25" xfId="0" applyFont="1" applyFill="1" applyBorder="1" applyAlignment="1">
      <alignment horizontal="left" wrapText="1"/>
    </xf>
    <xf numFmtId="0" fontId="7" fillId="2" borderId="26" xfId="0" applyFont="1" applyFill="1" applyBorder="1" applyAlignment="1">
      <alignment horizontal="left" wrapText="1"/>
    </xf>
    <xf numFmtId="0" fontId="3" fillId="2" borderId="34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9" fontId="2" fillId="2" borderId="23" xfId="1" applyNumberFormat="1" applyFont="1" applyFill="1" applyBorder="1" applyAlignment="1">
      <alignment horizontal="right" wrapText="1"/>
    </xf>
    <xf numFmtId="4" fontId="3" fillId="2" borderId="34" xfId="1" applyNumberFormat="1" applyFont="1" applyFill="1" applyBorder="1" applyAlignment="1">
      <alignment horizontal="right" vertical="center" wrapText="1"/>
    </xf>
    <xf numFmtId="2" fontId="3" fillId="2" borderId="25" xfId="1" applyNumberFormat="1" applyFont="1" applyFill="1" applyBorder="1" applyAlignment="1">
      <alignment horizontal="right" vertical="center" wrapText="1"/>
    </xf>
    <xf numFmtId="4" fontId="3" fillId="2" borderId="14" xfId="1" applyNumberFormat="1" applyFont="1" applyFill="1" applyBorder="1" applyAlignment="1">
      <alignment horizontal="right" vertical="center" wrapText="1"/>
    </xf>
    <xf numFmtId="4" fontId="3" fillId="2" borderId="11" xfId="1" applyNumberFormat="1" applyFont="1" applyFill="1" applyBorder="1" applyAlignment="1">
      <alignment horizontal="right" wrapText="1"/>
    </xf>
    <xf numFmtId="4" fontId="3" fillId="2" borderId="11" xfId="1" applyNumberFormat="1" applyFont="1" applyFill="1" applyBorder="1" applyAlignment="1">
      <alignment horizontal="right"/>
    </xf>
    <xf numFmtId="0" fontId="2" fillId="2" borderId="24" xfId="1" applyFont="1" applyFill="1" applyBorder="1" applyAlignment="1">
      <alignment horizontal="left" wrapText="1"/>
    </xf>
    <xf numFmtId="0" fontId="2" fillId="2" borderId="28" xfId="1" applyFont="1" applyFill="1" applyBorder="1" applyAlignment="1">
      <alignment horizontal="left" wrapText="1"/>
    </xf>
    <xf numFmtId="0" fontId="2" fillId="2" borderId="29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wrapText="1"/>
    </xf>
    <xf numFmtId="4" fontId="3" fillId="2" borderId="18" xfId="1" applyNumberFormat="1" applyFont="1" applyFill="1" applyBorder="1" applyAlignment="1">
      <alignment horizontal="center"/>
    </xf>
    <xf numFmtId="0" fontId="3" fillId="2" borderId="28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3" fillId="2" borderId="31" xfId="1" applyFont="1" applyFill="1" applyBorder="1" applyAlignment="1">
      <alignment horizontal="right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2" fillId="2" borderId="36" xfId="1" applyFont="1" applyFill="1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2" fillId="2" borderId="28" xfId="1" applyFont="1" applyFill="1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8" fillId="0" borderId="24" xfId="0" applyFont="1" applyBorder="1" applyAlignment="1">
      <alignment horizontal="left" wrapText="1"/>
    </xf>
    <xf numFmtId="0" fontId="2" fillId="2" borderId="24" xfId="1" applyFont="1" applyFill="1" applyBorder="1" applyAlignment="1">
      <alignment horizontal="left" wrapText="1"/>
    </xf>
    <xf numFmtId="0" fontId="2" fillId="2" borderId="23" xfId="1" applyFont="1" applyFill="1" applyBorder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left"/>
    </xf>
    <xf numFmtId="0" fontId="3" fillId="2" borderId="20" xfId="1" applyFont="1" applyFill="1" applyBorder="1" applyAlignment="1">
      <alignment horizontal="left"/>
    </xf>
    <xf numFmtId="0" fontId="3" fillId="2" borderId="39" xfId="1" applyFont="1" applyFill="1" applyBorder="1" applyAlignment="1">
      <alignment horizontal="right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3" fillId="2" borderId="24" xfId="1" applyFont="1" applyFill="1" applyBorder="1" applyAlignment="1">
      <alignment horizontal="right" vertical="center" wrapText="1"/>
    </xf>
    <xf numFmtId="0" fontId="3" fillId="2" borderId="36" xfId="1" applyFont="1" applyFill="1" applyBorder="1" applyAlignment="1">
      <alignment horizontal="right" vertical="center" wrapText="1"/>
    </xf>
  </cellXfs>
  <cellStyles count="3">
    <cellStyle name="Normal" xfId="0" builtinId="0"/>
    <cellStyle name="Normal 8" xfId="1" xr:uid="{B9C19247-07A0-469D-9B49-597E944077EE}"/>
    <cellStyle name="Paprastas 3 2 2" xfId="2" xr:uid="{3DCA18AE-5180-4815-A757-BEAFE43BE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89F-D68F-4374-A432-0339793A1AC8}">
  <sheetPr>
    <pageSetUpPr fitToPage="1"/>
  </sheetPr>
  <dimension ref="A1:P88"/>
  <sheetViews>
    <sheetView tabSelected="1" topLeftCell="A59" zoomScaleNormal="100" workbookViewId="0">
      <selection activeCell="F72" sqref="F72"/>
    </sheetView>
  </sheetViews>
  <sheetFormatPr defaultColWidth="9.140625" defaultRowHeight="12" x14ac:dyDescent="0.2"/>
  <cols>
    <col min="1" max="1" width="6.7109375" style="1" customWidth="1"/>
    <col min="2" max="2" width="18.7109375" style="1" customWidth="1"/>
    <col min="3" max="3" width="30.7109375" style="1" customWidth="1"/>
    <col min="4" max="4" width="9" style="1" customWidth="1"/>
    <col min="5" max="5" width="11.28515625" style="1" customWidth="1"/>
    <col min="6" max="6" width="12.28515625" style="1" customWidth="1"/>
    <col min="7" max="7" width="15.7109375" style="1" customWidth="1"/>
    <col min="8" max="9" width="24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3" width="12.7109375" style="1" customWidth="1"/>
    <col min="14" max="14" width="14.28515625" style="1" customWidth="1"/>
    <col min="15" max="16384" width="9.140625" style="1"/>
  </cols>
  <sheetData>
    <row r="1" spans="1:14" x14ac:dyDescent="0.2">
      <c r="E1" s="2" t="s">
        <v>28</v>
      </c>
      <c r="I1" s="2"/>
      <c r="J1" s="5"/>
      <c r="K1" s="2"/>
      <c r="L1" s="5"/>
      <c r="M1" s="2"/>
      <c r="N1" s="5"/>
    </row>
    <row r="2" spans="1:14" x14ac:dyDescent="0.2">
      <c r="E2" s="2" t="s">
        <v>36</v>
      </c>
      <c r="I2" s="2"/>
      <c r="J2" s="5"/>
      <c r="K2" s="2"/>
      <c r="L2" s="5"/>
      <c r="M2" s="2"/>
      <c r="N2" s="5"/>
    </row>
    <row r="3" spans="1:14" ht="12" customHeight="1" x14ac:dyDescent="0.2">
      <c r="E3" s="11" t="s">
        <v>37</v>
      </c>
      <c r="I3" s="3"/>
      <c r="J3" s="5"/>
      <c r="K3" s="4"/>
      <c r="L3" s="5"/>
      <c r="M3" s="4"/>
      <c r="N3" s="5"/>
    </row>
    <row r="4" spans="1:14" x14ac:dyDescent="0.2">
      <c r="E4" s="4"/>
      <c r="G4" s="4"/>
      <c r="H4" s="5"/>
      <c r="I4" s="4"/>
      <c r="J4" s="5"/>
      <c r="K4" s="4"/>
      <c r="L4" s="5"/>
      <c r="M4" s="4"/>
      <c r="N4" s="5"/>
    </row>
    <row r="5" spans="1:14" x14ac:dyDescent="0.2">
      <c r="A5" s="4" t="s">
        <v>124</v>
      </c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6" customHeight="1" x14ac:dyDescent="0.2">
      <c r="A6" s="4"/>
      <c r="B6" s="4"/>
      <c r="C6" s="4"/>
      <c r="D6" s="4"/>
      <c r="F6" s="4"/>
    </row>
    <row r="7" spans="1:14" x14ac:dyDescent="0.2">
      <c r="A7" s="4" t="s">
        <v>0</v>
      </c>
      <c r="B7" s="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6" customHeight="1" x14ac:dyDescent="0.2">
      <c r="E8" s="7"/>
      <c r="G8" s="4"/>
      <c r="H8" s="5"/>
      <c r="I8" s="7"/>
      <c r="J8" s="7"/>
      <c r="K8" s="7"/>
      <c r="L8" s="7"/>
      <c r="M8" s="7"/>
      <c r="N8" s="7"/>
    </row>
    <row r="9" spans="1:14" x14ac:dyDescent="0.2">
      <c r="A9" s="4" t="s">
        <v>1</v>
      </c>
      <c r="B9" s="4"/>
      <c r="C9" s="6"/>
      <c r="D9" s="6"/>
      <c r="E9" s="7"/>
      <c r="F9" s="6"/>
      <c r="G9" s="6"/>
      <c r="H9" s="6"/>
      <c r="I9" s="7"/>
      <c r="J9" s="7"/>
      <c r="K9" s="7"/>
      <c r="L9" s="7"/>
      <c r="M9" s="7"/>
      <c r="N9" s="7"/>
    </row>
    <row r="10" spans="1:14" ht="6" customHeight="1" x14ac:dyDescent="0.2">
      <c r="A10" s="4"/>
      <c r="B10" s="4"/>
      <c r="C10" s="4"/>
      <c r="D10" s="4"/>
      <c r="E10" s="7"/>
      <c r="F10" s="4"/>
      <c r="I10" s="7"/>
      <c r="J10" s="7"/>
      <c r="K10" s="7"/>
      <c r="L10" s="7"/>
      <c r="M10" s="7"/>
      <c r="N10" s="7"/>
    </row>
    <row r="11" spans="1:14" x14ac:dyDescent="0.2">
      <c r="A11" s="4" t="s">
        <v>2</v>
      </c>
      <c r="B11" s="4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2" customHeight="1" thickBot="1" x14ac:dyDescent="0.25">
      <c r="A12" s="4"/>
      <c r="B12" s="4"/>
      <c r="C12" s="4"/>
      <c r="D12" s="4"/>
      <c r="E12" s="7"/>
      <c r="F12" s="4"/>
      <c r="I12" s="7"/>
      <c r="J12" s="7"/>
      <c r="K12" s="7"/>
      <c r="L12" s="7"/>
      <c r="M12" s="7"/>
      <c r="N12" s="7"/>
    </row>
    <row r="13" spans="1:14" ht="24" customHeight="1" x14ac:dyDescent="0.2">
      <c r="A13" s="91" t="s">
        <v>3</v>
      </c>
      <c r="B13" s="93" t="s">
        <v>13</v>
      </c>
      <c r="C13" s="94"/>
      <c r="D13" s="97" t="s">
        <v>4</v>
      </c>
      <c r="E13" s="99" t="s">
        <v>32</v>
      </c>
      <c r="F13" s="89" t="s">
        <v>29</v>
      </c>
      <c r="G13" s="101" t="s">
        <v>5</v>
      </c>
      <c r="H13" s="109" t="s">
        <v>33</v>
      </c>
      <c r="I13" s="7"/>
      <c r="J13" s="7"/>
      <c r="K13" s="7"/>
      <c r="L13" s="7"/>
    </row>
    <row r="14" spans="1:14" ht="30" customHeight="1" x14ac:dyDescent="0.2">
      <c r="A14" s="92"/>
      <c r="B14" s="95"/>
      <c r="C14" s="96"/>
      <c r="D14" s="98"/>
      <c r="E14" s="100"/>
      <c r="F14" s="90"/>
      <c r="G14" s="102"/>
      <c r="H14" s="110"/>
      <c r="I14" s="7"/>
      <c r="J14" s="7"/>
      <c r="K14" s="7"/>
      <c r="L14" s="7"/>
    </row>
    <row r="15" spans="1:14" s="17" customFormat="1" ht="12" customHeight="1" thickBot="1" x14ac:dyDescent="0.25">
      <c r="A15" s="19">
        <v>1</v>
      </c>
      <c r="B15" s="103">
        <v>2</v>
      </c>
      <c r="C15" s="104"/>
      <c r="D15" s="20">
        <v>3</v>
      </c>
      <c r="E15" s="21">
        <v>4</v>
      </c>
      <c r="F15" s="19">
        <v>5</v>
      </c>
      <c r="G15" s="19">
        <v>6</v>
      </c>
      <c r="H15" s="22">
        <v>7</v>
      </c>
      <c r="I15" s="16"/>
      <c r="J15" s="16"/>
      <c r="K15" s="16"/>
      <c r="L15" s="16"/>
    </row>
    <row r="16" spans="1:14" ht="36" x14ac:dyDescent="0.2">
      <c r="A16" s="23" t="s">
        <v>15</v>
      </c>
      <c r="B16" s="105" t="s">
        <v>38</v>
      </c>
      <c r="C16" s="106"/>
      <c r="D16" s="24"/>
      <c r="E16" s="25"/>
      <c r="F16" s="76">
        <f>F17</f>
        <v>0</v>
      </c>
      <c r="G16" s="75" t="s">
        <v>115</v>
      </c>
      <c r="H16" s="51"/>
      <c r="I16" s="7"/>
      <c r="J16" s="7"/>
      <c r="K16" s="7"/>
      <c r="L16" s="7"/>
    </row>
    <row r="17" spans="1:12" ht="15" customHeight="1" x14ac:dyDescent="0.2">
      <c r="A17" s="26" t="s">
        <v>18</v>
      </c>
      <c r="B17" s="87" t="s">
        <v>39</v>
      </c>
      <c r="C17" s="86"/>
      <c r="D17" s="40" t="s">
        <v>31</v>
      </c>
      <c r="E17" s="66">
        <v>1</v>
      </c>
      <c r="F17" s="49"/>
      <c r="G17" s="52"/>
      <c r="H17" s="53"/>
      <c r="I17" s="7"/>
      <c r="J17" s="7"/>
      <c r="K17" s="7"/>
      <c r="L17" s="7"/>
    </row>
    <row r="18" spans="1:12" s="4" customFormat="1" ht="15" customHeight="1" x14ac:dyDescent="0.2">
      <c r="A18" s="27"/>
      <c r="B18" s="42" t="s">
        <v>14</v>
      </c>
      <c r="C18" s="43"/>
      <c r="D18" s="40"/>
      <c r="E18" s="41"/>
      <c r="F18" s="70">
        <f>SUM(F17:F17)</f>
        <v>0</v>
      </c>
      <c r="G18" s="54"/>
      <c r="H18" s="55"/>
      <c r="I18" s="13"/>
      <c r="J18" s="13"/>
      <c r="K18" s="13"/>
      <c r="L18" s="13"/>
    </row>
    <row r="19" spans="1:12" ht="36" x14ac:dyDescent="0.2">
      <c r="A19" s="33" t="s">
        <v>16</v>
      </c>
      <c r="B19" s="77" t="s">
        <v>40</v>
      </c>
      <c r="C19" s="78"/>
      <c r="D19" s="40"/>
      <c r="E19" s="41"/>
      <c r="F19" s="49"/>
      <c r="G19" s="54" t="s">
        <v>116</v>
      </c>
      <c r="H19" s="55"/>
      <c r="I19" s="7"/>
      <c r="J19" s="7"/>
      <c r="K19" s="7"/>
      <c r="L19" s="7"/>
    </row>
    <row r="20" spans="1:12" ht="15" customHeight="1" x14ac:dyDescent="0.2">
      <c r="A20" s="28" t="s">
        <v>19</v>
      </c>
      <c r="B20" s="83" t="s">
        <v>41</v>
      </c>
      <c r="C20" s="86"/>
      <c r="D20" s="40" t="s">
        <v>31</v>
      </c>
      <c r="E20" s="66">
        <v>1</v>
      </c>
      <c r="F20" s="49"/>
      <c r="G20" s="56"/>
      <c r="H20" s="57"/>
      <c r="I20" s="7"/>
      <c r="J20" s="7"/>
      <c r="K20" s="7"/>
      <c r="L20" s="7"/>
    </row>
    <row r="21" spans="1:12" ht="15" customHeight="1" x14ac:dyDescent="0.2">
      <c r="A21" s="28" t="s">
        <v>20</v>
      </c>
      <c r="B21" s="83" t="s">
        <v>43</v>
      </c>
      <c r="C21" s="86"/>
      <c r="D21" s="40" t="s">
        <v>31</v>
      </c>
      <c r="E21" s="66">
        <v>1</v>
      </c>
      <c r="F21" s="49"/>
      <c r="G21" s="56"/>
      <c r="H21" s="57"/>
      <c r="I21" s="7"/>
      <c r="J21" s="7"/>
      <c r="K21" s="7"/>
      <c r="L21" s="7"/>
    </row>
    <row r="22" spans="1:12" x14ac:dyDescent="0.2">
      <c r="A22" s="28" t="s">
        <v>42</v>
      </c>
      <c r="B22" s="83" t="s">
        <v>44</v>
      </c>
      <c r="C22" s="86"/>
      <c r="D22" s="40" t="s">
        <v>31</v>
      </c>
      <c r="E22" s="66">
        <v>1</v>
      </c>
      <c r="F22" s="49"/>
      <c r="G22" s="56"/>
      <c r="H22" s="57"/>
      <c r="I22" s="7"/>
      <c r="J22" s="7"/>
      <c r="K22" s="7"/>
      <c r="L22" s="7"/>
    </row>
    <row r="23" spans="1:12" x14ac:dyDescent="0.2">
      <c r="A23" s="28" t="s">
        <v>45</v>
      </c>
      <c r="B23" s="83" t="s">
        <v>46</v>
      </c>
      <c r="C23" s="86"/>
      <c r="D23" s="40" t="s">
        <v>31</v>
      </c>
      <c r="E23" s="66">
        <v>1</v>
      </c>
      <c r="F23" s="49"/>
      <c r="G23" s="56"/>
      <c r="H23" s="57"/>
      <c r="I23" s="7"/>
      <c r="J23" s="7"/>
      <c r="K23" s="7"/>
      <c r="L23" s="7"/>
    </row>
    <row r="24" spans="1:12" x14ac:dyDescent="0.2">
      <c r="A24" s="28" t="s">
        <v>47</v>
      </c>
      <c r="B24" s="83" t="s">
        <v>48</v>
      </c>
      <c r="C24" s="86"/>
      <c r="D24" s="40" t="s">
        <v>31</v>
      </c>
      <c r="E24" s="66">
        <v>1</v>
      </c>
      <c r="F24" s="49"/>
      <c r="G24" s="56"/>
      <c r="H24" s="57"/>
      <c r="I24" s="7"/>
      <c r="J24" s="7"/>
      <c r="K24" s="7"/>
      <c r="L24" s="7"/>
    </row>
    <row r="25" spans="1:12" s="4" customFormat="1" ht="15" customHeight="1" x14ac:dyDescent="0.2">
      <c r="A25" s="44"/>
      <c r="B25" s="45" t="s">
        <v>14</v>
      </c>
      <c r="C25" s="46"/>
      <c r="D25" s="40"/>
      <c r="E25" s="47"/>
      <c r="F25" s="70">
        <f>SUM(F20:F24)</f>
        <v>0</v>
      </c>
      <c r="G25" s="58"/>
      <c r="H25" s="59"/>
      <c r="I25" s="13"/>
      <c r="J25" s="13"/>
      <c r="K25" s="13"/>
      <c r="L25" s="13"/>
    </row>
    <row r="26" spans="1:12" s="18" customFormat="1" ht="36" x14ac:dyDescent="0.2">
      <c r="A26" s="33" t="s">
        <v>17</v>
      </c>
      <c r="B26" s="77" t="s">
        <v>49</v>
      </c>
      <c r="C26" s="78"/>
      <c r="D26" s="40"/>
      <c r="E26" s="41"/>
      <c r="F26" s="50"/>
      <c r="G26" s="54" t="s">
        <v>117</v>
      </c>
      <c r="H26" s="55"/>
      <c r="I26" s="7"/>
      <c r="J26" s="7"/>
      <c r="K26" s="7"/>
      <c r="L26" s="7"/>
    </row>
    <row r="27" spans="1:12" s="18" customFormat="1" ht="15" customHeight="1" x14ac:dyDescent="0.2">
      <c r="A27" s="29" t="s">
        <v>21</v>
      </c>
      <c r="B27" s="83" t="s">
        <v>50</v>
      </c>
      <c r="C27" s="86"/>
      <c r="D27" s="40" t="s">
        <v>31</v>
      </c>
      <c r="E27" s="66">
        <v>1</v>
      </c>
      <c r="F27" s="50"/>
      <c r="G27" s="52"/>
      <c r="H27" s="53"/>
      <c r="I27" s="7"/>
      <c r="J27" s="7"/>
      <c r="K27" s="7"/>
      <c r="L27" s="7"/>
    </row>
    <row r="28" spans="1:12" s="18" customFormat="1" ht="15" customHeight="1" x14ac:dyDescent="0.2">
      <c r="A28" s="29" t="s">
        <v>22</v>
      </c>
      <c r="B28" s="87" t="s">
        <v>51</v>
      </c>
      <c r="C28" s="86"/>
      <c r="D28" s="40" t="s">
        <v>31</v>
      </c>
      <c r="E28" s="66">
        <v>1</v>
      </c>
      <c r="F28" s="50"/>
      <c r="G28" s="52"/>
      <c r="H28" s="53"/>
      <c r="I28" s="7"/>
      <c r="J28" s="7"/>
      <c r="K28" s="7"/>
      <c r="L28" s="7"/>
    </row>
    <row r="29" spans="1:12" s="18" customFormat="1" ht="15" customHeight="1" x14ac:dyDescent="0.2">
      <c r="A29" s="29" t="s">
        <v>23</v>
      </c>
      <c r="B29" s="83" t="s">
        <v>52</v>
      </c>
      <c r="C29" s="86"/>
      <c r="D29" s="40" t="s">
        <v>31</v>
      </c>
      <c r="E29" s="66">
        <v>1</v>
      </c>
      <c r="F29" s="50"/>
      <c r="G29" s="52"/>
      <c r="H29" s="53"/>
      <c r="I29" s="7"/>
      <c r="J29" s="7"/>
      <c r="K29" s="7"/>
      <c r="L29" s="7"/>
    </row>
    <row r="30" spans="1:12" s="18" customFormat="1" ht="15" customHeight="1" x14ac:dyDescent="0.2">
      <c r="A30" s="29" t="s">
        <v>24</v>
      </c>
      <c r="B30" s="83" t="s">
        <v>53</v>
      </c>
      <c r="C30" s="86"/>
      <c r="D30" s="40" t="s">
        <v>31</v>
      </c>
      <c r="E30" s="66">
        <v>1</v>
      </c>
      <c r="F30" s="50"/>
      <c r="G30" s="52"/>
      <c r="H30" s="53"/>
      <c r="I30" s="7"/>
      <c r="J30" s="7"/>
      <c r="K30" s="7"/>
      <c r="L30" s="7"/>
    </row>
    <row r="31" spans="1:12" s="18" customFormat="1" ht="27" customHeight="1" x14ac:dyDescent="0.2">
      <c r="A31" s="29" t="s">
        <v>25</v>
      </c>
      <c r="B31" s="83" t="s">
        <v>54</v>
      </c>
      <c r="C31" s="86"/>
      <c r="D31" s="40" t="s">
        <v>31</v>
      </c>
      <c r="E31" s="66">
        <v>1</v>
      </c>
      <c r="F31" s="50"/>
      <c r="G31" s="52"/>
      <c r="H31" s="53"/>
      <c r="I31" s="7"/>
      <c r="J31" s="7"/>
      <c r="K31" s="7"/>
      <c r="L31" s="7"/>
    </row>
    <row r="32" spans="1:12" s="18" customFormat="1" ht="15" customHeight="1" x14ac:dyDescent="0.2">
      <c r="A32" s="29" t="s">
        <v>26</v>
      </c>
      <c r="B32" s="83" t="s">
        <v>55</v>
      </c>
      <c r="C32" s="86"/>
      <c r="D32" s="40" t="s">
        <v>31</v>
      </c>
      <c r="E32" s="66">
        <v>1</v>
      </c>
      <c r="F32" s="50"/>
      <c r="G32" s="52"/>
      <c r="H32" s="53"/>
      <c r="I32" s="7"/>
      <c r="J32" s="7"/>
      <c r="K32" s="7"/>
      <c r="L32" s="7"/>
    </row>
    <row r="33" spans="1:12" s="18" customFormat="1" ht="15" customHeight="1" x14ac:dyDescent="0.2">
      <c r="A33" s="29" t="s">
        <v>27</v>
      </c>
      <c r="B33" s="83" t="s">
        <v>56</v>
      </c>
      <c r="C33" s="84"/>
      <c r="D33" s="40" t="s">
        <v>31</v>
      </c>
      <c r="E33" s="66">
        <v>1</v>
      </c>
      <c r="F33" s="50"/>
      <c r="G33" s="52"/>
      <c r="H33" s="53"/>
      <c r="I33" s="7"/>
      <c r="J33" s="7"/>
      <c r="K33" s="7"/>
      <c r="L33" s="7"/>
    </row>
    <row r="34" spans="1:12" s="18" customFormat="1" ht="25.5" customHeight="1" x14ac:dyDescent="0.2">
      <c r="A34" s="29" t="s">
        <v>57</v>
      </c>
      <c r="B34" s="83" t="s">
        <v>58</v>
      </c>
      <c r="C34" s="86"/>
      <c r="D34" s="40" t="s">
        <v>31</v>
      </c>
      <c r="E34" s="66">
        <v>1</v>
      </c>
      <c r="F34" s="50"/>
      <c r="G34" s="52"/>
      <c r="H34" s="53"/>
      <c r="I34" s="7"/>
      <c r="J34" s="7"/>
      <c r="K34" s="7"/>
      <c r="L34" s="7"/>
    </row>
    <row r="35" spans="1:12" s="18" customFormat="1" ht="15" customHeight="1" x14ac:dyDescent="0.2">
      <c r="A35" s="74"/>
      <c r="B35" s="45" t="s">
        <v>14</v>
      </c>
      <c r="C35" s="46"/>
      <c r="D35" s="40"/>
      <c r="E35" s="47"/>
      <c r="F35" s="70">
        <f>SUM(F27:F34)</f>
        <v>0</v>
      </c>
      <c r="G35" s="52"/>
      <c r="H35" s="53"/>
      <c r="I35" s="7"/>
      <c r="J35" s="7"/>
      <c r="K35" s="7"/>
      <c r="L35" s="7"/>
    </row>
    <row r="36" spans="1:12" s="18" customFormat="1" ht="36" x14ac:dyDescent="0.2">
      <c r="A36" s="33" t="s">
        <v>59</v>
      </c>
      <c r="B36" s="77" t="s">
        <v>60</v>
      </c>
      <c r="C36" s="78"/>
      <c r="D36" s="40"/>
      <c r="E36" s="41"/>
      <c r="F36" s="50"/>
      <c r="G36" s="54" t="s">
        <v>118</v>
      </c>
      <c r="H36" s="53"/>
      <c r="I36" s="7"/>
      <c r="J36" s="7"/>
      <c r="K36" s="7"/>
      <c r="L36" s="7"/>
    </row>
    <row r="37" spans="1:12" s="18" customFormat="1" ht="23.25" customHeight="1" x14ac:dyDescent="0.2">
      <c r="A37" s="28" t="s">
        <v>61</v>
      </c>
      <c r="B37" s="83" t="s">
        <v>62</v>
      </c>
      <c r="C37" s="86"/>
      <c r="D37" s="40" t="s">
        <v>31</v>
      </c>
      <c r="E37" s="66">
        <v>1</v>
      </c>
      <c r="F37" s="50"/>
      <c r="G37" s="52"/>
      <c r="H37" s="53"/>
      <c r="I37" s="7"/>
      <c r="J37" s="7"/>
      <c r="K37" s="7"/>
      <c r="L37" s="7"/>
    </row>
    <row r="38" spans="1:12" s="18" customFormat="1" ht="23.25" customHeight="1" x14ac:dyDescent="0.2">
      <c r="A38" s="28" t="s">
        <v>63</v>
      </c>
      <c r="B38" s="81" t="s">
        <v>58</v>
      </c>
      <c r="C38" s="82"/>
      <c r="D38" s="40" t="s">
        <v>31</v>
      </c>
      <c r="E38" s="66">
        <v>1</v>
      </c>
      <c r="F38" s="50"/>
      <c r="G38" s="52"/>
      <c r="H38" s="53"/>
      <c r="I38" s="7"/>
      <c r="J38" s="7"/>
      <c r="K38" s="7"/>
      <c r="L38" s="7"/>
    </row>
    <row r="39" spans="1:12" s="18" customFormat="1" ht="15" customHeight="1" x14ac:dyDescent="0.2">
      <c r="A39" s="28" t="s">
        <v>63</v>
      </c>
      <c r="B39" s="83" t="s">
        <v>64</v>
      </c>
      <c r="C39" s="86"/>
      <c r="D39" s="40" t="s">
        <v>31</v>
      </c>
      <c r="E39" s="66">
        <v>1</v>
      </c>
      <c r="F39" s="50"/>
      <c r="G39" s="52"/>
      <c r="H39" s="53"/>
      <c r="I39" s="7"/>
      <c r="J39" s="7"/>
      <c r="K39" s="7"/>
      <c r="L39" s="7"/>
    </row>
    <row r="40" spans="1:12" s="18" customFormat="1" ht="15" customHeight="1" x14ac:dyDescent="0.2">
      <c r="A40" s="44"/>
      <c r="B40" s="45" t="s">
        <v>14</v>
      </c>
      <c r="C40" s="46"/>
      <c r="D40" s="40"/>
      <c r="E40" s="47"/>
      <c r="F40" s="70">
        <f>SUM(F37:F39)</f>
        <v>0</v>
      </c>
      <c r="G40" s="52"/>
      <c r="H40" s="53"/>
      <c r="I40" s="7"/>
      <c r="J40" s="7"/>
      <c r="K40" s="7"/>
      <c r="L40" s="7"/>
    </row>
    <row r="41" spans="1:12" s="18" customFormat="1" ht="36" x14ac:dyDescent="0.2">
      <c r="A41" s="44" t="s">
        <v>65</v>
      </c>
      <c r="B41" s="77" t="s">
        <v>66</v>
      </c>
      <c r="C41" s="78"/>
      <c r="D41" s="40"/>
      <c r="E41" s="41"/>
      <c r="F41" s="50"/>
      <c r="G41" s="54" t="s">
        <v>121</v>
      </c>
      <c r="H41" s="53"/>
      <c r="I41" s="7"/>
      <c r="J41" s="7"/>
      <c r="K41" s="7"/>
      <c r="L41" s="7"/>
    </row>
    <row r="42" spans="1:12" s="18" customFormat="1" ht="30.75" customHeight="1" x14ac:dyDescent="0.2">
      <c r="A42" s="28" t="s">
        <v>67</v>
      </c>
      <c r="B42" s="83" t="s">
        <v>119</v>
      </c>
      <c r="C42" s="84"/>
      <c r="D42" s="40" t="s">
        <v>31</v>
      </c>
      <c r="E42" s="66">
        <v>1</v>
      </c>
      <c r="F42" s="50"/>
      <c r="G42" s="52"/>
      <c r="H42" s="53"/>
      <c r="I42" s="7"/>
      <c r="J42" s="7"/>
      <c r="K42" s="7"/>
      <c r="L42" s="7"/>
    </row>
    <row r="43" spans="1:12" s="18" customFormat="1" ht="30.75" customHeight="1" x14ac:dyDescent="0.2">
      <c r="A43" s="28" t="s">
        <v>68</v>
      </c>
      <c r="B43" s="83" t="s">
        <v>52</v>
      </c>
      <c r="C43" s="84"/>
      <c r="D43" s="40" t="s">
        <v>31</v>
      </c>
      <c r="E43" s="66">
        <v>1</v>
      </c>
      <c r="F43" s="50"/>
      <c r="G43" s="52"/>
      <c r="H43" s="53"/>
      <c r="I43" s="7"/>
      <c r="J43" s="7"/>
      <c r="K43" s="7"/>
      <c r="L43" s="7"/>
    </row>
    <row r="44" spans="1:12" s="18" customFormat="1" ht="30.75" customHeight="1" x14ac:dyDescent="0.2">
      <c r="A44" s="28"/>
      <c r="B44" s="45" t="s">
        <v>14</v>
      </c>
      <c r="C44" s="46"/>
      <c r="D44" s="40"/>
      <c r="E44" s="47"/>
      <c r="F44" s="70">
        <f>SUM(F41:F43)</f>
        <v>0</v>
      </c>
      <c r="G44" s="52"/>
      <c r="H44" s="53"/>
      <c r="I44" s="7"/>
      <c r="J44" s="7"/>
      <c r="K44" s="7"/>
      <c r="L44" s="7"/>
    </row>
    <row r="45" spans="1:12" s="18" customFormat="1" ht="30.75" customHeight="1" x14ac:dyDescent="0.2">
      <c r="A45" s="28" t="s">
        <v>69</v>
      </c>
      <c r="B45" s="45" t="s">
        <v>70</v>
      </c>
      <c r="C45" s="72"/>
      <c r="D45" s="40"/>
      <c r="E45" s="66"/>
      <c r="F45" s="50"/>
      <c r="G45" s="54" t="s">
        <v>120</v>
      </c>
      <c r="H45" s="53"/>
      <c r="I45" s="7"/>
      <c r="J45" s="7"/>
      <c r="K45" s="7"/>
      <c r="L45" s="7"/>
    </row>
    <row r="46" spans="1:12" s="18" customFormat="1" ht="15" customHeight="1" x14ac:dyDescent="0.2">
      <c r="A46" s="28" t="s">
        <v>71</v>
      </c>
      <c r="B46" s="83" t="s">
        <v>72</v>
      </c>
      <c r="C46" s="84"/>
      <c r="D46" s="40" t="s">
        <v>31</v>
      </c>
      <c r="E46" s="66">
        <v>1</v>
      </c>
      <c r="F46" s="50"/>
      <c r="G46" s="52"/>
      <c r="H46" s="53"/>
      <c r="I46" s="7"/>
      <c r="J46" s="7"/>
      <c r="K46" s="7"/>
      <c r="L46" s="7"/>
    </row>
    <row r="47" spans="1:12" s="18" customFormat="1" ht="15" customHeight="1" x14ac:dyDescent="0.2">
      <c r="A47" s="28" t="s">
        <v>73</v>
      </c>
      <c r="B47" s="83" t="s">
        <v>74</v>
      </c>
      <c r="C47" s="86"/>
      <c r="D47" s="40" t="s">
        <v>31</v>
      </c>
      <c r="E47" s="66">
        <v>1</v>
      </c>
      <c r="F47" s="50"/>
      <c r="G47" s="52"/>
      <c r="H47" s="53"/>
      <c r="I47" s="7"/>
      <c r="J47" s="7"/>
      <c r="K47" s="7"/>
      <c r="L47" s="7"/>
    </row>
    <row r="48" spans="1:12" s="18" customFormat="1" ht="15" customHeight="1" x14ac:dyDescent="0.2">
      <c r="A48" s="28"/>
      <c r="B48" s="45" t="s">
        <v>14</v>
      </c>
      <c r="C48" s="46"/>
      <c r="D48" s="40"/>
      <c r="E48" s="47"/>
      <c r="F48" s="70">
        <f>SUM(F46:F47)</f>
        <v>0</v>
      </c>
      <c r="G48" s="52"/>
      <c r="H48" s="53"/>
      <c r="I48" s="7"/>
      <c r="J48" s="7"/>
      <c r="K48" s="7"/>
      <c r="L48" s="7"/>
    </row>
    <row r="49" spans="1:12" s="18" customFormat="1" ht="36" x14ac:dyDescent="0.2">
      <c r="A49" s="28" t="s">
        <v>75</v>
      </c>
      <c r="B49" s="77" t="s">
        <v>76</v>
      </c>
      <c r="C49" s="85"/>
      <c r="D49" s="40"/>
      <c r="E49" s="41"/>
      <c r="F49" s="50"/>
      <c r="G49" s="54" t="s">
        <v>122</v>
      </c>
      <c r="H49" s="53"/>
      <c r="I49" s="7"/>
      <c r="J49" s="7"/>
      <c r="K49" s="7"/>
      <c r="L49" s="7"/>
    </row>
    <row r="50" spans="1:12" s="18" customFormat="1" ht="15" customHeight="1" x14ac:dyDescent="0.2">
      <c r="A50" s="28" t="s">
        <v>77</v>
      </c>
      <c r="B50" s="83" t="s">
        <v>78</v>
      </c>
      <c r="C50" s="86"/>
      <c r="D50" s="40" t="s">
        <v>31</v>
      </c>
      <c r="E50" s="66">
        <v>1</v>
      </c>
      <c r="F50" s="50"/>
      <c r="G50" s="52"/>
      <c r="H50" s="53"/>
      <c r="I50" s="7"/>
      <c r="J50" s="7"/>
      <c r="K50" s="7"/>
      <c r="L50" s="7"/>
    </row>
    <row r="51" spans="1:12" s="18" customFormat="1" ht="15" customHeight="1" x14ac:dyDescent="0.2">
      <c r="A51" s="28" t="s">
        <v>79</v>
      </c>
      <c r="B51" s="83" t="s">
        <v>80</v>
      </c>
      <c r="C51" s="86"/>
      <c r="D51" s="40" t="s">
        <v>31</v>
      </c>
      <c r="E51" s="66">
        <v>1</v>
      </c>
      <c r="F51" s="50"/>
      <c r="G51" s="52"/>
      <c r="H51" s="53"/>
      <c r="I51" s="7"/>
      <c r="J51" s="7"/>
      <c r="K51" s="7"/>
      <c r="L51" s="7"/>
    </row>
    <row r="52" spans="1:12" s="18" customFormat="1" ht="15" customHeight="1" x14ac:dyDescent="0.2">
      <c r="A52" s="28"/>
      <c r="B52" s="45" t="s">
        <v>14</v>
      </c>
      <c r="C52" s="46"/>
      <c r="D52" s="40"/>
      <c r="E52" s="47"/>
      <c r="F52" s="70">
        <f>SUM(F50:F51)</f>
        <v>0</v>
      </c>
      <c r="G52" s="52"/>
      <c r="H52" s="53"/>
      <c r="I52" s="7"/>
      <c r="J52" s="7"/>
      <c r="K52" s="7"/>
      <c r="L52" s="7"/>
    </row>
    <row r="53" spans="1:12" s="18" customFormat="1" ht="36" x14ac:dyDescent="0.2">
      <c r="A53" s="28" t="s">
        <v>81</v>
      </c>
      <c r="B53" s="77" t="s">
        <v>82</v>
      </c>
      <c r="C53" s="78"/>
      <c r="D53" s="40" t="s">
        <v>31</v>
      </c>
      <c r="E53" s="66">
        <v>1</v>
      </c>
      <c r="F53" s="50"/>
      <c r="G53" s="54" t="s">
        <v>123</v>
      </c>
      <c r="H53" s="53"/>
      <c r="I53" s="7"/>
      <c r="J53" s="7"/>
      <c r="K53" s="7"/>
      <c r="L53" s="7"/>
    </row>
    <row r="54" spans="1:12" s="18" customFormat="1" ht="15" customHeight="1" x14ac:dyDescent="0.2">
      <c r="A54" s="28" t="s">
        <v>83</v>
      </c>
      <c r="B54" s="83" t="s">
        <v>84</v>
      </c>
      <c r="C54" s="86"/>
      <c r="D54" s="40" t="s">
        <v>31</v>
      </c>
      <c r="E54" s="66">
        <v>1</v>
      </c>
      <c r="F54" s="50"/>
      <c r="G54" s="52"/>
      <c r="H54" s="53"/>
      <c r="I54" s="7"/>
      <c r="J54" s="7"/>
      <c r="K54" s="7"/>
      <c r="L54" s="7"/>
    </row>
    <row r="55" spans="1:12" s="18" customFormat="1" x14ac:dyDescent="0.2">
      <c r="A55" s="28" t="s">
        <v>85</v>
      </c>
      <c r="B55" s="83" t="s">
        <v>86</v>
      </c>
      <c r="C55" s="86"/>
      <c r="D55" s="40" t="s">
        <v>31</v>
      </c>
      <c r="E55" s="66">
        <v>1</v>
      </c>
      <c r="F55" s="50"/>
      <c r="G55" s="52"/>
      <c r="H55" s="53"/>
      <c r="I55" s="7"/>
      <c r="J55" s="7"/>
      <c r="K55" s="7"/>
      <c r="L55" s="7"/>
    </row>
    <row r="56" spans="1:12" s="18" customFormat="1" ht="15" customHeight="1" x14ac:dyDescent="0.2">
      <c r="A56" s="28" t="s">
        <v>87</v>
      </c>
      <c r="B56" s="83" t="s">
        <v>89</v>
      </c>
      <c r="C56" s="86"/>
      <c r="D56" s="40" t="s">
        <v>31</v>
      </c>
      <c r="E56" s="66">
        <v>1</v>
      </c>
      <c r="F56" s="50"/>
      <c r="G56" s="52"/>
      <c r="H56" s="53"/>
      <c r="I56" s="7"/>
      <c r="J56" s="7"/>
      <c r="K56" s="7"/>
      <c r="L56" s="7"/>
    </row>
    <row r="57" spans="1:12" s="18" customFormat="1" ht="36" x14ac:dyDescent="0.2">
      <c r="A57" s="28" t="s">
        <v>88</v>
      </c>
      <c r="B57" s="73" t="s">
        <v>90</v>
      </c>
      <c r="C57" s="72"/>
      <c r="D57" s="40" t="s">
        <v>31</v>
      </c>
      <c r="E57" s="66">
        <v>1</v>
      </c>
      <c r="F57" s="50"/>
      <c r="G57" s="52"/>
      <c r="H57" s="53"/>
      <c r="I57" s="7"/>
      <c r="J57" s="7"/>
      <c r="K57" s="7"/>
      <c r="L57" s="7"/>
    </row>
    <row r="58" spans="1:12" s="18" customFormat="1" ht="48" x14ac:dyDescent="0.2">
      <c r="A58" s="28" t="s">
        <v>91</v>
      </c>
      <c r="B58" s="73" t="s">
        <v>94</v>
      </c>
      <c r="C58" s="72"/>
      <c r="D58" s="40" t="s">
        <v>31</v>
      </c>
      <c r="E58" s="66">
        <v>1</v>
      </c>
      <c r="F58" s="50"/>
      <c r="G58" s="52"/>
      <c r="H58" s="53"/>
      <c r="I58" s="7"/>
      <c r="J58" s="7"/>
      <c r="K58" s="7"/>
      <c r="L58" s="7"/>
    </row>
    <row r="59" spans="1:12" s="18" customFormat="1" ht="60" x14ac:dyDescent="0.2">
      <c r="A59" s="28" t="s">
        <v>92</v>
      </c>
      <c r="B59" s="73" t="s">
        <v>95</v>
      </c>
      <c r="C59" s="72"/>
      <c r="D59" s="40" t="s">
        <v>31</v>
      </c>
      <c r="E59" s="66">
        <v>1</v>
      </c>
      <c r="F59" s="50"/>
      <c r="G59" s="52"/>
      <c r="H59" s="53"/>
      <c r="I59" s="7"/>
      <c r="J59" s="7"/>
      <c r="K59" s="7"/>
      <c r="L59" s="7"/>
    </row>
    <row r="60" spans="1:12" s="18" customFormat="1" ht="15" customHeight="1" x14ac:dyDescent="0.2">
      <c r="A60" s="29" t="s">
        <v>93</v>
      </c>
      <c r="B60" s="83" t="s">
        <v>96</v>
      </c>
      <c r="C60" s="86"/>
      <c r="D60" s="40" t="s">
        <v>31</v>
      </c>
      <c r="E60" s="66">
        <v>1</v>
      </c>
      <c r="F60" s="50"/>
      <c r="G60" s="52"/>
      <c r="H60" s="53"/>
      <c r="I60" s="7"/>
      <c r="J60" s="7"/>
      <c r="K60" s="7"/>
      <c r="L60" s="7"/>
    </row>
    <row r="61" spans="1:12" s="18" customFormat="1" ht="23.25" customHeight="1" x14ac:dyDescent="0.2">
      <c r="A61" s="29" t="s">
        <v>97</v>
      </c>
      <c r="B61" s="83" t="s">
        <v>101</v>
      </c>
      <c r="C61" s="84"/>
      <c r="D61" s="40" t="s">
        <v>31</v>
      </c>
      <c r="E61" s="66">
        <v>1</v>
      </c>
      <c r="F61" s="50"/>
      <c r="G61" s="52"/>
      <c r="H61" s="53"/>
      <c r="I61" s="7"/>
      <c r="J61" s="7"/>
      <c r="K61" s="7"/>
      <c r="L61" s="7"/>
    </row>
    <row r="62" spans="1:12" s="18" customFormat="1" ht="15" customHeight="1" x14ac:dyDescent="0.2">
      <c r="A62" s="29" t="s">
        <v>98</v>
      </c>
      <c r="B62" s="73" t="s">
        <v>99</v>
      </c>
      <c r="C62" s="72"/>
      <c r="D62" s="40" t="s">
        <v>31</v>
      </c>
      <c r="E62" s="66">
        <v>1</v>
      </c>
      <c r="F62" s="50"/>
      <c r="G62" s="52"/>
      <c r="H62" s="53"/>
      <c r="I62" s="7"/>
      <c r="J62" s="7"/>
      <c r="K62" s="7"/>
      <c r="L62" s="7"/>
    </row>
    <row r="63" spans="1:12" s="18" customFormat="1" ht="30" customHeight="1" x14ac:dyDescent="0.2">
      <c r="A63" s="29" t="s">
        <v>100</v>
      </c>
      <c r="B63" s="83" t="s">
        <v>102</v>
      </c>
      <c r="C63" s="84"/>
      <c r="D63" s="40" t="s">
        <v>31</v>
      </c>
      <c r="E63" s="66">
        <v>1</v>
      </c>
      <c r="F63" s="50"/>
      <c r="G63" s="52"/>
      <c r="H63" s="53"/>
      <c r="I63" s="7"/>
      <c r="J63" s="7"/>
      <c r="K63" s="7"/>
      <c r="L63" s="7"/>
    </row>
    <row r="64" spans="1:12" s="18" customFormat="1" ht="21.6" customHeight="1" x14ac:dyDescent="0.2">
      <c r="A64" s="29" t="s">
        <v>103</v>
      </c>
      <c r="B64" s="83" t="s">
        <v>104</v>
      </c>
      <c r="C64" s="84"/>
      <c r="D64" s="40" t="s">
        <v>31</v>
      </c>
      <c r="E64" s="66">
        <v>1</v>
      </c>
      <c r="F64" s="50"/>
      <c r="G64" s="52"/>
      <c r="H64" s="53"/>
      <c r="I64" s="7"/>
      <c r="J64" s="7"/>
      <c r="K64" s="7"/>
      <c r="L64" s="7"/>
    </row>
    <row r="65" spans="1:16" s="18" customFormat="1" ht="15" customHeight="1" x14ac:dyDescent="0.2">
      <c r="A65" s="29" t="s">
        <v>105</v>
      </c>
      <c r="B65" s="83" t="s">
        <v>106</v>
      </c>
      <c r="C65" s="84"/>
      <c r="D65" s="40" t="s">
        <v>31</v>
      </c>
      <c r="E65" s="66">
        <v>1</v>
      </c>
      <c r="F65" s="50"/>
      <c r="G65" s="52"/>
      <c r="H65" s="53"/>
      <c r="I65" s="7"/>
      <c r="J65" s="7"/>
      <c r="K65" s="7"/>
      <c r="L65" s="7"/>
    </row>
    <row r="66" spans="1:16" s="18" customFormat="1" ht="21.75" customHeight="1" x14ac:dyDescent="0.2">
      <c r="A66" s="29" t="s">
        <v>107</v>
      </c>
      <c r="B66" s="83" t="s">
        <v>108</v>
      </c>
      <c r="C66" s="84"/>
      <c r="D66" s="40" t="s">
        <v>31</v>
      </c>
      <c r="E66" s="66">
        <v>1</v>
      </c>
      <c r="F66" s="50"/>
      <c r="G66" s="52"/>
      <c r="H66" s="53"/>
      <c r="I66" s="7"/>
      <c r="J66" s="7"/>
      <c r="K66" s="7"/>
      <c r="L66" s="7"/>
    </row>
    <row r="67" spans="1:16" s="18" customFormat="1" ht="24.75" customHeight="1" x14ac:dyDescent="0.2">
      <c r="A67" s="29" t="s">
        <v>109</v>
      </c>
      <c r="B67" s="83" t="s">
        <v>110</v>
      </c>
      <c r="C67" s="84"/>
      <c r="D67" s="40" t="s">
        <v>31</v>
      </c>
      <c r="E67" s="66">
        <v>1</v>
      </c>
      <c r="F67" s="50"/>
      <c r="G67" s="52"/>
      <c r="H67" s="53"/>
      <c r="I67" s="7"/>
      <c r="J67" s="7"/>
      <c r="K67" s="7"/>
      <c r="L67" s="7"/>
    </row>
    <row r="68" spans="1:16" s="18" customFormat="1" ht="15" customHeight="1" x14ac:dyDescent="0.2">
      <c r="A68" s="29" t="s">
        <v>111</v>
      </c>
      <c r="B68" s="83" t="s">
        <v>112</v>
      </c>
      <c r="C68" s="84"/>
      <c r="D68" s="40" t="s">
        <v>31</v>
      </c>
      <c r="E68" s="66">
        <v>1</v>
      </c>
      <c r="F68" s="50"/>
      <c r="G68" s="52"/>
      <c r="H68" s="53"/>
      <c r="I68" s="7"/>
      <c r="J68" s="7"/>
      <c r="K68" s="7"/>
      <c r="L68" s="7"/>
    </row>
    <row r="69" spans="1:16" s="18" customFormat="1" ht="15" customHeight="1" x14ac:dyDescent="0.2">
      <c r="A69" s="29" t="s">
        <v>113</v>
      </c>
      <c r="B69" s="83" t="s">
        <v>114</v>
      </c>
      <c r="C69" s="84"/>
      <c r="D69" s="40" t="s">
        <v>31</v>
      </c>
      <c r="E69" s="66">
        <v>1</v>
      </c>
      <c r="F69" s="50"/>
      <c r="G69" s="52"/>
      <c r="H69" s="53"/>
      <c r="I69" s="7"/>
      <c r="J69" s="7"/>
      <c r="K69" s="7"/>
      <c r="L69" s="7"/>
    </row>
    <row r="70" spans="1:16" s="18" customFormat="1" ht="15" customHeight="1" thickBot="1" x14ac:dyDescent="0.25">
      <c r="A70" s="48"/>
      <c r="B70" s="77" t="s">
        <v>14</v>
      </c>
      <c r="C70" s="78"/>
      <c r="D70" s="40"/>
      <c r="E70" s="66"/>
      <c r="F70" s="71">
        <f>SUM(F53:F69)</f>
        <v>0</v>
      </c>
      <c r="G70" s="54"/>
      <c r="H70" s="55"/>
      <c r="I70" s="13"/>
      <c r="J70" s="13"/>
      <c r="K70" s="13"/>
      <c r="L70" s="13"/>
    </row>
    <row r="71" spans="1:16" ht="15" customHeight="1" thickBot="1" x14ac:dyDescent="0.25">
      <c r="A71" s="30"/>
      <c r="B71" s="79" t="s">
        <v>6</v>
      </c>
      <c r="C71" s="80"/>
      <c r="D71" s="31"/>
      <c r="E71" s="32"/>
      <c r="F71" s="67">
        <f>F16+F18+F25+F35+F40+F44+F48+F52+F70</f>
        <v>0</v>
      </c>
      <c r="G71" s="60"/>
      <c r="H71" s="61"/>
      <c r="I71" s="7"/>
      <c r="J71" s="7"/>
      <c r="K71" s="7"/>
      <c r="L71" s="7"/>
    </row>
    <row r="72" spans="1:16" ht="15" customHeight="1" x14ac:dyDescent="0.2">
      <c r="A72" s="33"/>
      <c r="B72" s="111" t="s">
        <v>7</v>
      </c>
      <c r="C72" s="112"/>
      <c r="D72" s="34"/>
      <c r="E72" s="35"/>
      <c r="F72" s="68">
        <f>+ROUND(F71*1.21,2)</f>
        <v>0</v>
      </c>
      <c r="G72" s="62"/>
      <c r="H72" s="63"/>
      <c r="I72" s="7"/>
      <c r="J72" s="7"/>
      <c r="K72" s="7"/>
      <c r="L72" s="7"/>
    </row>
    <row r="73" spans="1:16" ht="15" customHeight="1" thickBot="1" x14ac:dyDescent="0.25">
      <c r="A73" s="36"/>
      <c r="B73" s="107" t="s">
        <v>8</v>
      </c>
      <c r="C73" s="108"/>
      <c r="D73" s="37"/>
      <c r="E73" s="38"/>
      <c r="F73" s="69">
        <f>SUM(F71:F72)</f>
        <v>0</v>
      </c>
      <c r="G73" s="64"/>
      <c r="H73" s="65"/>
      <c r="I73" s="7"/>
      <c r="J73" s="7"/>
      <c r="K73" s="7"/>
      <c r="L73" s="7"/>
    </row>
    <row r="74" spans="1:16" ht="12" customHeight="1" x14ac:dyDescent="0.2">
      <c r="A74" s="8"/>
      <c r="B74" s="8"/>
      <c r="C74" s="8"/>
      <c r="D74" s="8"/>
      <c r="E74" s="7"/>
      <c r="F74" s="8"/>
      <c r="G74" s="9"/>
      <c r="H74" s="9"/>
      <c r="I74" s="7"/>
      <c r="J74" s="7"/>
      <c r="K74" s="7"/>
      <c r="L74" s="7"/>
      <c r="M74" s="7"/>
      <c r="N74" s="7"/>
    </row>
    <row r="75" spans="1:16" ht="12" customHeight="1" x14ac:dyDescent="0.2">
      <c r="A75" s="16" t="s">
        <v>30</v>
      </c>
      <c r="B75" s="8"/>
      <c r="C75" s="8"/>
      <c r="D75" s="8"/>
      <c r="E75" s="9"/>
      <c r="F75" s="8"/>
      <c r="G75" s="9"/>
      <c r="H75" s="9"/>
      <c r="I75" s="9"/>
      <c r="J75" s="9"/>
      <c r="K75" s="9"/>
      <c r="L75" s="9"/>
      <c r="M75" s="9"/>
      <c r="N75" s="9"/>
    </row>
    <row r="76" spans="1:16" ht="22.9" customHeight="1" x14ac:dyDescent="0.2">
      <c r="A76" s="88" t="s">
        <v>35</v>
      </c>
      <c r="B76" s="88"/>
      <c r="C76" s="88"/>
      <c r="D76" s="88"/>
      <c r="E76" s="88"/>
      <c r="F76" s="88"/>
      <c r="G76" s="88"/>
      <c r="H76" s="88"/>
      <c r="I76" s="9"/>
      <c r="J76" s="9"/>
      <c r="K76" s="9"/>
      <c r="L76" s="9"/>
      <c r="M76" s="9"/>
      <c r="N76" s="9"/>
    </row>
    <row r="77" spans="1:16" ht="12" customHeight="1" x14ac:dyDescent="0.2">
      <c r="A77" s="88" t="s">
        <v>34</v>
      </c>
      <c r="B77" s="88"/>
      <c r="C77" s="88"/>
      <c r="D77" s="88"/>
      <c r="E77" s="88"/>
      <c r="F77" s="88"/>
      <c r="G77" s="88"/>
      <c r="H77" s="88"/>
      <c r="I77" s="9"/>
      <c r="J77" s="9"/>
      <c r="K77" s="9"/>
      <c r="L77" s="9"/>
      <c r="M77" s="9"/>
      <c r="N77" s="9"/>
    </row>
    <row r="78" spans="1:16" ht="38.65" customHeight="1" x14ac:dyDescent="0.2">
      <c r="A78" s="3"/>
      <c r="B78" s="3"/>
      <c r="C78" s="10"/>
      <c r="D78" s="10"/>
      <c r="E78" s="12"/>
      <c r="F78" s="10"/>
      <c r="G78" s="10"/>
      <c r="H78" s="11"/>
      <c r="I78" s="12"/>
      <c r="J78" s="11"/>
      <c r="K78" s="12"/>
      <c r="L78" s="11"/>
      <c r="M78" s="12"/>
      <c r="N78" s="11"/>
      <c r="O78" s="12"/>
    </row>
    <row r="79" spans="1:16" ht="12" customHeight="1" x14ac:dyDescent="0.2">
      <c r="A79" s="13" t="s">
        <v>9</v>
      </c>
      <c r="B79" s="13"/>
      <c r="C79" s="14"/>
      <c r="D79" s="15"/>
      <c r="E79" s="13"/>
      <c r="F79" s="15"/>
      <c r="G79" s="15"/>
      <c r="H79" s="13"/>
      <c r="N79" s="11"/>
      <c r="P79" s="11"/>
    </row>
    <row r="80" spans="1:16" ht="12" customHeight="1" x14ac:dyDescent="0.2">
      <c r="A80" s="4"/>
      <c r="B80" s="4"/>
      <c r="C80" s="7" t="s">
        <v>10</v>
      </c>
      <c r="E80" s="39"/>
      <c r="F80" s="11" t="s">
        <v>12</v>
      </c>
      <c r="G80" s="11" t="s">
        <v>11</v>
      </c>
      <c r="H80" s="11"/>
      <c r="J80" s="11"/>
      <c r="K80" s="11"/>
    </row>
    <row r="81" spans="1:14" ht="12" customHeight="1" x14ac:dyDescent="0.2">
      <c r="A81" s="4"/>
      <c r="B81" s="4"/>
      <c r="C81" s="11"/>
      <c r="E81" s="11"/>
      <c r="F81" s="11"/>
      <c r="H81" s="11"/>
      <c r="I81" s="11"/>
    </row>
    <row r="82" spans="1:14" ht="12" customHeight="1" x14ac:dyDescent="0.2">
      <c r="A82" s="4"/>
      <c r="B82" s="4"/>
    </row>
    <row r="83" spans="1:14" ht="12" customHeight="1" x14ac:dyDescent="0.2">
      <c r="A83" s="13"/>
      <c r="B83" s="13"/>
      <c r="C83" s="11"/>
      <c r="F83" s="11"/>
    </row>
    <row r="84" spans="1:14" ht="12" customHeight="1" x14ac:dyDescent="0.2">
      <c r="A84" s="4"/>
      <c r="B84" s="4"/>
      <c r="C84" s="39"/>
      <c r="E84" s="11"/>
      <c r="H84" s="11"/>
      <c r="I84" s="11"/>
    </row>
    <row r="85" spans="1:14" ht="12" customHeight="1" x14ac:dyDescent="0.2">
      <c r="A85" s="4"/>
      <c r="B85" s="4"/>
      <c r="C85" s="4"/>
      <c r="D85" s="4"/>
      <c r="E85" s="11"/>
      <c r="F85" s="4"/>
      <c r="G85" s="11"/>
      <c r="H85" s="11"/>
      <c r="I85" s="11"/>
      <c r="J85" s="11"/>
      <c r="K85" s="11"/>
      <c r="L85" s="11"/>
      <c r="M85" s="11"/>
      <c r="N85" s="11"/>
    </row>
    <row r="86" spans="1:14" x14ac:dyDescent="0.2">
      <c r="A86" s="4"/>
      <c r="B86" s="4"/>
      <c r="C86" s="4"/>
      <c r="D86" s="4"/>
      <c r="F86" s="4"/>
    </row>
    <row r="88" spans="1:14" x14ac:dyDescent="0.2">
      <c r="H88" s="11"/>
      <c r="J88" s="11"/>
      <c r="L88" s="11"/>
      <c r="N88" s="11"/>
    </row>
  </sheetData>
  <mergeCells count="56">
    <mergeCell ref="B60:C60"/>
    <mergeCell ref="B61:C61"/>
    <mergeCell ref="B68:C68"/>
    <mergeCell ref="B69:C69"/>
    <mergeCell ref="B63:C63"/>
    <mergeCell ref="B64:C64"/>
    <mergeCell ref="B65:C65"/>
    <mergeCell ref="B66:C66"/>
    <mergeCell ref="B67:C67"/>
    <mergeCell ref="A77:H77"/>
    <mergeCell ref="A76:H76"/>
    <mergeCell ref="F13:F14"/>
    <mergeCell ref="A13:A14"/>
    <mergeCell ref="B13:C14"/>
    <mergeCell ref="D13:D14"/>
    <mergeCell ref="E13:E14"/>
    <mergeCell ref="G13:G14"/>
    <mergeCell ref="B15:C15"/>
    <mergeCell ref="B16:C16"/>
    <mergeCell ref="B17:C17"/>
    <mergeCell ref="B73:C73"/>
    <mergeCell ref="H13:H14"/>
    <mergeCell ref="B30:C30"/>
    <mergeCell ref="B31:C31"/>
    <mergeCell ref="B72:C72"/>
    <mergeCell ref="B37:C37"/>
    <mergeCell ref="B34:C34"/>
    <mergeCell ref="B22:C22"/>
    <mergeCell ref="B23:C23"/>
    <mergeCell ref="B24:C24"/>
    <mergeCell ref="B26:C26"/>
    <mergeCell ref="B27:C27"/>
    <mergeCell ref="B28:C28"/>
    <mergeCell ref="B33:C33"/>
    <mergeCell ref="B19:C19"/>
    <mergeCell ref="B36:C36"/>
    <mergeCell ref="B32:C32"/>
    <mergeCell ref="B29:C29"/>
    <mergeCell ref="B20:C20"/>
    <mergeCell ref="B21:C21"/>
    <mergeCell ref="B70:C70"/>
    <mergeCell ref="B71:C71"/>
    <mergeCell ref="B38:C38"/>
    <mergeCell ref="B42:C42"/>
    <mergeCell ref="B43:C43"/>
    <mergeCell ref="B46:C46"/>
    <mergeCell ref="B49:C49"/>
    <mergeCell ref="B50:C50"/>
    <mergeCell ref="B51:C51"/>
    <mergeCell ref="B53:C53"/>
    <mergeCell ref="B39:C39"/>
    <mergeCell ref="B41:C41"/>
    <mergeCell ref="B47:C47"/>
    <mergeCell ref="B54:C54"/>
    <mergeCell ref="B55:C55"/>
    <mergeCell ref="B56:C56"/>
  </mergeCells>
  <phoneticPr fontId="6" type="noConversion"/>
  <pageMargins left="0.78740157480314965" right="0.78740157480314965" top="0.78740157480314965" bottom="0.78740157480314965" header="0.31496062992125984" footer="0.31496062992125984"/>
  <pageSetup paperSize="9" fitToHeight="0" orientation="landscape" r:id="rId1"/>
  <headerFooter differentFirst="1">
    <oddHeader>&amp;L&amp;UStatybos rangos sutartis | Priedas Nr. 5 – Darbų kainų žiniaraščio B forma</oddHeader>
    <oddFooter>&amp;C&amp;9&amp;P/&amp;N</oddFooter>
    <firstFooter>&amp;C&amp;9&amp;P/&amp;N</firstFooter>
  </headerFooter>
  <rowBreaks count="2" manualBreakCount="2">
    <brk id="33" max="7" man="1"/>
    <brk id="5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A98D-0D7C-4227-8D3F-0C4A9CB45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933F4F-59E7-42D1-8A58-7F798E510DD4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ef3ea41-9086-4caf-9780-47e954204c0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602DF2-E025-4D2A-B46A-6AF6B973A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Ellex</dc:creator>
  <cp:lastModifiedBy>Paulius Mika</cp:lastModifiedBy>
  <cp:lastPrinted>2023-07-25T10:44:23Z</cp:lastPrinted>
  <dcterms:created xsi:type="dcterms:W3CDTF">2023-07-23T14:25:06Z</dcterms:created>
  <dcterms:modified xsi:type="dcterms:W3CDTF">2025-03-06T06:49:05Z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